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/>
  <bookViews>
    <workbookView xWindow="120" yWindow="120" windowWidth="9360" windowHeight="4440"/>
  </bookViews>
  <sheets>
    <sheet name="Janvier" sheetId="1" r:id="rId1"/>
    <sheet name="Février" sheetId="2" r:id="rId2"/>
    <sheet name="Mars" sheetId="3" r:id="rId3"/>
    <sheet name="Résumé" sheetId="4" r:id="rId4"/>
    <sheet name="Articles" sheetId="6" r:id="rId5"/>
  </sheets>
  <calcPr calcId="144525"/>
  <webPublishing codePage="1252"/>
</workbook>
</file>

<file path=xl/calcChain.xml><?xml version="1.0" encoding="utf-8"?>
<calcChain xmlns="http://schemas.openxmlformats.org/spreadsheetml/2006/main">
  <c r="B2" i="6" l="1"/>
  <c r="C2" i="6"/>
  <c r="D2" i="6"/>
  <c r="E2" i="6"/>
  <c r="A2" i="6"/>
  <c r="C6" i="4"/>
  <c r="C7" i="4"/>
  <c r="C8" i="4"/>
  <c r="C9" i="4"/>
  <c r="C5" i="4"/>
  <c r="C6" i="3"/>
  <c r="C7" i="3"/>
  <c r="C8" i="3"/>
  <c r="C9" i="3"/>
  <c r="C5" i="3"/>
  <c r="C6" i="2"/>
  <c r="C7" i="2"/>
  <c r="C8" i="2"/>
  <c r="C9" i="2"/>
  <c r="C5" i="2"/>
  <c r="C5" i="1"/>
  <c r="C6" i="1"/>
  <c r="C7" i="1"/>
  <c r="C8" i="1"/>
  <c r="C9" i="1"/>
  <c r="B10" i="4"/>
  <c r="B6" i="4"/>
  <c r="B7" i="4"/>
  <c r="B8" i="4"/>
  <c r="B9" i="4"/>
  <c r="B5" i="4"/>
  <c r="B10" i="3"/>
  <c r="B10" i="2"/>
  <c r="B10" i="1"/>
</calcChain>
</file>

<file path=xl/sharedStrings.xml><?xml version="1.0" encoding="utf-8"?>
<sst xmlns="http://schemas.openxmlformats.org/spreadsheetml/2006/main" count="49" uniqueCount="19">
  <si>
    <t>Sports Jeunes</t>
  </si>
  <si>
    <t>Synthèse des ventes</t>
  </si>
  <si>
    <t>Catégorie</t>
  </si>
  <si>
    <t>Ventes en $ canadiens</t>
  </si>
  <si>
    <t>% des ventes</t>
  </si>
  <si>
    <t>Bâtons</t>
  </si>
  <si>
    <t>Patins à glace</t>
  </si>
  <si>
    <t>Total des ventes du 1er trimestre</t>
  </si>
  <si>
    <t>Total des ventes de janvier</t>
  </si>
  <si>
    <t>Total des ventes de février</t>
  </si>
  <si>
    <t>Total des ventes de mars</t>
  </si>
  <si>
    <t>Casques</t>
  </si>
  <si>
    <t xml:space="preserve">Sacs </t>
  </si>
  <si>
    <t>Protections</t>
  </si>
  <si>
    <t>bâtons</t>
  </si>
  <si>
    <t xml:space="preserve"> patins à glace</t>
  </si>
  <si>
    <t xml:space="preserve"> protections</t>
  </si>
  <si>
    <t xml:space="preserve"> casques</t>
  </si>
  <si>
    <t xml:space="preserve"> sacs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</si>
</sst>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&quot;$&quot;* #,##0.00_);_(&quot;$&quot;* \(#,##0.00\);_(&quot;$&quot;* &quot;-&quot;??_);_(@_)"/>
    <numFmt numFmtId="165" formatCode="_(&quot;$&quot;* #,##0_);_(&quot;$&quot;* \(#,##0\);_(&quot;$&quot;* &quot;-&quot;??_);_(@_)"/>
    <numFmt numFmtId="168" formatCode="#,##0\ [$$-C0C]"/>
  </numFmts>
  <fonts count="7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4"/>
      <color theme="8"/>
      <name val="Arial"/>
      <family val="2"/>
    </font>
    <font>
      <b/>
      <sz val="14"/>
      <color theme="9"/>
      <name val="Consolas"/>
      <family val="3"/>
      <scheme val="major"/>
    </font>
    <font>
      <b/>
      <sz val="11"/>
      <color theme="9"/>
      <name val="Consolas"/>
      <family val="3"/>
      <scheme val="major"/>
    </font>
    <font>
      <b/>
      <sz val="11"/>
      <color theme="5"/>
      <name val="Corbe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5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8">
    <xf numFmtId="0" fontId="0" fillId="0" borderId="0" xfId="0"/>
    <xf numFmtId="0" fontId="1" fillId="0" borderId="0" xfId="0" applyFont="1"/>
    <xf numFmtId="3" fontId="0" fillId="0" borderId="0" xfId="0" applyNumberForma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2" applyNumberFormat="1" applyFont="1"/>
    <xf numFmtId="0" fontId="3" fillId="0" borderId="0" xfId="0" applyFont="1" applyBorder="1" applyAlignment="1"/>
    <xf numFmtId="0" fontId="6" fillId="0" borderId="0" xfId="0" applyFont="1"/>
    <xf numFmtId="165" fontId="6" fillId="0" borderId="0" xfId="1" applyNumberFormat="1" applyFont="1"/>
    <xf numFmtId="0" fontId="5" fillId="2" borderId="0" xfId="0" applyFont="1" applyFill="1" applyAlignment="1">
      <alignment horizontal="right"/>
    </xf>
    <xf numFmtId="0" fontId="5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 wrapText="1"/>
    </xf>
    <xf numFmtId="10" fontId="6" fillId="0" borderId="0" xfId="1" applyNumberFormat="1" applyFont="1"/>
    <xf numFmtId="10" fontId="6" fillId="0" borderId="0" xfId="0" applyNumberFormat="1" applyFont="1"/>
    <xf numFmtId="0" fontId="4" fillId="2" borderId="0" xfId="0" applyFont="1" applyFill="1" applyBorder="1" applyAlignment="1">
      <alignment horizontal="center"/>
    </xf>
    <xf numFmtId="168" fontId="6" fillId="0" borderId="0" xfId="1" applyNumberFormat="1" applyFont="1"/>
    <xf numFmtId="168" fontId="6" fillId="0" borderId="0" xfId="0" applyNumberFormat="1" applyFont="1"/>
    <xf numFmtId="49" fontId="6" fillId="0" borderId="0" xfId="0" applyNumberFormat="1" applyFont="1"/>
  </cellXfs>
  <cellStyles count="3">
    <cellStyle name="Monétaire" xfId="1" builtinId="4"/>
    <cellStyle name="Normal" xfId="0" builtinId="0"/>
    <cellStyle name="Pourcentage" xfId="2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etro">
  <a:themeElements>
    <a:clrScheme name="Metro">
      <a:dk1>
        <a:sysClr val="windowText" lastClr="000000"/>
      </a:dk1>
      <a:lt1>
        <a:sysClr val="window" lastClr="FFFFFF"/>
      </a:lt1>
      <a:dk2>
        <a:srgbClr val="4E5B6F"/>
      </a:dk2>
      <a:lt2>
        <a:srgbClr val="D6ECFF"/>
      </a:lt2>
      <a:accent1>
        <a:srgbClr val="7FD13B"/>
      </a:accent1>
      <a:accent2>
        <a:srgbClr val="EA157A"/>
      </a:accent2>
      <a:accent3>
        <a:srgbClr val="FEB80A"/>
      </a:accent3>
      <a:accent4>
        <a:srgbClr val="1AB39F"/>
      </a:accent4>
      <a:accent5>
        <a:srgbClr val="00ADDC"/>
      </a:accent5>
      <a:accent6>
        <a:srgbClr val="738AC8"/>
      </a:accent6>
      <a:hlink>
        <a:srgbClr val="F3D43B"/>
      </a:hlink>
      <a:folHlink>
        <a:srgbClr val="969696"/>
      </a:folHlink>
    </a:clrScheme>
    <a:fontScheme name="Metro">
      <a:majorFont>
        <a:latin typeface="Consolas"/>
        <a:ea typeface=""/>
        <a:cs typeface=""/>
        <a:font script="Jpan" typeface="HG丸ｺﾞｼｯｸM-PRO"/>
        <a:font script="Hang" typeface="HY중고딕"/>
        <a:font script="Hans" typeface="楷体_GB2312"/>
        <a:font script="Hant" typeface="新細明體"/>
        <a:font script="Arab" typeface="Tahoma"/>
        <a:font script="Hebr" typeface="Levenim MT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ajorFont>
      <a:minorFont>
        <a:latin typeface="Corbel"/>
        <a:ea typeface=""/>
        <a:cs typeface=""/>
        <a:font script="Jpan" typeface="HGｺﾞｼｯｸM"/>
        <a:font script="Hang" typeface="맑은 고딕"/>
        <a:font script="Hans" typeface="宋体"/>
        <a:font script="Hant" typeface="新細明體"/>
        <a:font script="Arab" typeface="Tahoma"/>
        <a:font script="Hebr" typeface="Miriam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inorFont>
    </a:fontScheme>
    <a:fmtScheme name="Metro">
      <a:fillStyleLst>
        <a:solidFill>
          <a:schemeClr val="phClr"/>
        </a:solidFill>
        <a:gradFill rotWithShape="1">
          <a:gsLst>
            <a:gs pos="0">
              <a:schemeClr val="phClr">
                <a:tint val="25000"/>
                <a:satMod val="125000"/>
              </a:schemeClr>
            </a:gs>
            <a:gs pos="50000">
              <a:schemeClr val="phClr">
                <a:tint val="60000"/>
                <a:satMod val="130000"/>
              </a:schemeClr>
            </a:gs>
            <a:gs pos="65000">
              <a:schemeClr val="phClr">
                <a:tint val="55000"/>
                <a:satMod val="130000"/>
              </a:schemeClr>
            </a:gs>
            <a:gs pos="100000">
              <a:schemeClr val="phClr">
                <a:tint val="20000"/>
                <a:satMod val="12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55000"/>
                <a:satMod val="138000"/>
              </a:schemeClr>
            </a:gs>
            <a:gs pos="40000">
              <a:schemeClr val="phClr">
                <a:tint val="94000"/>
              </a:schemeClr>
            </a:gs>
            <a:gs pos="50000">
              <a:schemeClr val="phClr">
                <a:tint val="100000"/>
              </a:schemeClr>
            </a:gs>
            <a:gs pos="68000">
              <a:schemeClr val="phClr">
                <a:tint val="92000"/>
              </a:schemeClr>
            </a:gs>
            <a:gs pos="100000">
              <a:schemeClr val="phClr">
                <a:tint val="48000"/>
                <a:satMod val="135000"/>
              </a:schemeClr>
            </a:gs>
          </a:gsLst>
          <a:lin ang="5400000" scaled="0"/>
        </a:gradFill>
      </a:fillStyleLst>
      <a:lnStyleLst>
        <a:ln w="120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000" dist="25400" dir="16000000" rotWithShape="0">
              <a:srgbClr val="000000">
                <a:alpha val="37000"/>
              </a:srgbClr>
            </a:outerShdw>
          </a:effectLst>
        </a:effectStyle>
        <a:effectStyle>
          <a:effectLst>
            <a:glow rad="63500">
              <a:schemeClr val="phClr">
                <a:alpha val="50000"/>
              </a:schemeClr>
            </a:glow>
          </a:effectLst>
          <a:scene3d>
            <a:camera prst="orthographicFront" fov="0">
              <a:rot lat="0" lon="0" rev="0"/>
            </a:camera>
            <a:lightRig rig="brightRoom" dir="tl">
              <a:rot lat="0" lon="0" rev="8700000"/>
            </a:lightRig>
          </a:scene3d>
          <a:sp3d>
            <a:bevelT w="0" h="0"/>
            <a:contourClr>
              <a:schemeClr val="phClr">
                <a:tint val="70000"/>
              </a:schemeClr>
            </a:contourClr>
          </a:sp3d>
        </a:effectStyle>
        <a:effectStyle>
          <a:effectLst>
            <a:glow rad="101600">
              <a:schemeClr val="phClr">
                <a:alpha val="45000"/>
              </a:schemeClr>
            </a:glow>
          </a:effectLst>
          <a:scene3d>
            <a:camera prst="orthographicFront" fov="0">
              <a:rot lat="0" lon="0" rev="0"/>
            </a:camera>
            <a:lightRig rig="glow" dir="t">
              <a:rot lat="0" lon="0" rev="4200000"/>
            </a:lightRig>
          </a:scene3d>
          <a:sp3d prstMaterial="matte">
            <a:bevelT w="254000" h="50800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bg1">
                <a:shade val="100000"/>
                <a:satMod val="150000"/>
              </a:schemeClr>
            </a:gs>
            <a:gs pos="65000">
              <a:schemeClr val="bg1">
                <a:shade val="90000"/>
                <a:satMod val="375000"/>
              </a:schemeClr>
            </a:gs>
            <a:gs pos="100000">
              <a:schemeClr val="phClr">
                <a:tint val="88000"/>
                <a:satMod val="400000"/>
              </a:schemeClr>
            </a:gs>
          </a:gsLst>
          <a:lin ang="5400000" scaled="0"/>
        </a:gradFill>
        <a:blipFill>
          <a:blip xmlns:r="http://schemas.openxmlformats.org/officeDocument/2006/relationships" r:embed="rId1">
            <a:duotone>
              <a:schemeClr val="phClr">
                <a:shade val="53000"/>
                <a:satMod val="200000"/>
              </a:schemeClr>
              <a:schemeClr val="phClr">
                <a:tint val="78000"/>
                <a:satMod val="230000"/>
              </a:schemeClr>
            </a:duotone>
          </a:blip>
          <a:tile tx="0" ty="0" sx="90000" sy="90000" flip="none" algn="t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sqref="A1:C1"/>
    </sheetView>
  </sheetViews>
  <sheetFormatPr baseColWidth="10" defaultColWidth="9.140625" defaultRowHeight="12.75" x14ac:dyDescent="0.2"/>
  <cols>
    <col min="1" max="1" width="33.5703125" bestFit="1" customWidth="1"/>
    <col min="2" max="2" width="14.140625" bestFit="1" customWidth="1"/>
    <col min="3" max="3" width="9.5703125" customWidth="1"/>
  </cols>
  <sheetData>
    <row r="1" spans="1:4" ht="18.75" x14ac:dyDescent="0.3">
      <c r="A1" s="14" t="s">
        <v>0</v>
      </c>
      <c r="B1" s="14"/>
      <c r="C1" s="14"/>
      <c r="D1" s="6"/>
    </row>
    <row r="2" spans="1:4" ht="18.75" x14ac:dyDescent="0.3">
      <c r="A2" s="14" t="s">
        <v>1</v>
      </c>
      <c r="B2" s="14"/>
      <c r="C2" s="14"/>
      <c r="D2" s="6"/>
    </row>
    <row r="4" spans="1:4" ht="30" x14ac:dyDescent="0.25">
      <c r="A4" s="10" t="s">
        <v>2</v>
      </c>
      <c r="B4" s="11" t="s">
        <v>3</v>
      </c>
      <c r="C4" s="11" t="s">
        <v>4</v>
      </c>
    </row>
    <row r="5" spans="1:4" ht="15" x14ac:dyDescent="0.25">
      <c r="A5" s="7" t="s">
        <v>5</v>
      </c>
      <c r="B5" s="15">
        <v>850890</v>
      </c>
      <c r="C5" s="12">
        <f>IFERROR(B5/$B$10,"FAUTE")</f>
        <v>0.31572807363537564</v>
      </c>
    </row>
    <row r="6" spans="1:4" ht="15" x14ac:dyDescent="0.25">
      <c r="A6" s="7" t="s">
        <v>6</v>
      </c>
      <c r="B6" s="15">
        <v>725099</v>
      </c>
      <c r="C6" s="12">
        <f t="shared" ref="C6:C9" si="0">IFERROR(B6/$B$10,"FAUTE")</f>
        <v>0.26905253377632504</v>
      </c>
    </row>
    <row r="7" spans="1:4" ht="15" x14ac:dyDescent="0.25">
      <c r="A7" s="7" t="s">
        <v>13</v>
      </c>
      <c r="B7" s="15">
        <v>98590</v>
      </c>
      <c r="C7" s="12">
        <f t="shared" si="0"/>
        <v>3.6582438129149103E-2</v>
      </c>
    </row>
    <row r="8" spans="1:4" ht="15" x14ac:dyDescent="0.25">
      <c r="A8" s="7" t="s">
        <v>11</v>
      </c>
      <c r="B8" s="15">
        <v>552430</v>
      </c>
      <c r="C8" s="12">
        <f t="shared" si="0"/>
        <v>0.20498261786880861</v>
      </c>
    </row>
    <row r="9" spans="1:4" ht="15" x14ac:dyDescent="0.25">
      <c r="A9" s="7" t="s">
        <v>12</v>
      </c>
      <c r="B9" s="15">
        <v>468000</v>
      </c>
      <c r="C9" s="12">
        <f t="shared" si="0"/>
        <v>0.17365433659034163</v>
      </c>
    </row>
    <row r="10" spans="1:4" ht="15" x14ac:dyDescent="0.25">
      <c r="A10" s="9" t="s">
        <v>8</v>
      </c>
      <c r="B10" s="15">
        <f>SUM(B5:B9)</f>
        <v>2695009</v>
      </c>
      <c r="C10" s="12"/>
    </row>
    <row r="11" spans="1:4" x14ac:dyDescent="0.2">
      <c r="A11" s="1"/>
      <c r="B11" s="3"/>
      <c r="C11" s="4"/>
      <c r="D11" s="4"/>
    </row>
    <row r="12" spans="1:4" ht="12.75" customHeight="1" x14ac:dyDescent="0.2">
      <c r="B12" s="2"/>
      <c r="C12" s="5"/>
      <c r="D12" s="5"/>
    </row>
  </sheetData>
  <mergeCells count="2">
    <mergeCell ref="A1:C1"/>
    <mergeCell ref="A2:C2"/>
  </mergeCells>
  <phoneticPr fontId="0" type="noConversion"/>
  <printOptions gridLines="1"/>
  <pageMargins left="0.75" right="0.75" top="1" bottom="1" header="0.5" footer="0.5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C5" sqref="C5:C9"/>
    </sheetView>
  </sheetViews>
  <sheetFormatPr baseColWidth="10" defaultColWidth="9.140625" defaultRowHeight="12.75" x14ac:dyDescent="0.2"/>
  <cols>
    <col min="1" max="1" width="33.5703125" bestFit="1" customWidth="1"/>
    <col min="2" max="2" width="15.5703125" customWidth="1"/>
    <col min="3" max="3" width="8.28515625" customWidth="1"/>
  </cols>
  <sheetData>
    <row r="1" spans="1:3" ht="18.75" x14ac:dyDescent="0.3">
      <c r="A1" s="14" t="s">
        <v>0</v>
      </c>
      <c r="B1" s="14"/>
      <c r="C1" s="14"/>
    </row>
    <row r="2" spans="1:3" ht="18.75" x14ac:dyDescent="0.3">
      <c r="A2" s="14" t="s">
        <v>1</v>
      </c>
      <c r="B2" s="14"/>
      <c r="C2" s="14"/>
    </row>
    <row r="4" spans="1:3" ht="30" x14ac:dyDescent="0.25">
      <c r="A4" s="10" t="s">
        <v>2</v>
      </c>
      <c r="B4" s="11" t="s">
        <v>3</v>
      </c>
      <c r="C4" s="11" t="s">
        <v>4</v>
      </c>
    </row>
    <row r="5" spans="1:3" ht="15" x14ac:dyDescent="0.25">
      <c r="A5" s="7" t="s">
        <v>5</v>
      </c>
      <c r="B5" s="15">
        <v>650095</v>
      </c>
      <c r="C5" s="12">
        <f>IFERROR(B5/$B$10,"FAUTE")</f>
        <v>0.23460215304434812</v>
      </c>
    </row>
    <row r="6" spans="1:3" ht="15" x14ac:dyDescent="0.25">
      <c r="A6" s="7" t="s">
        <v>6</v>
      </c>
      <c r="B6" s="15">
        <v>550213</v>
      </c>
      <c r="C6" s="12">
        <f t="shared" ref="C6:C9" si="0">IFERROR(B6/$B$10,"FAUTE")</f>
        <v>0.19855737151184044</v>
      </c>
    </row>
    <row r="7" spans="1:3" ht="15" x14ac:dyDescent="0.25">
      <c r="A7" s="7" t="s">
        <v>13</v>
      </c>
      <c r="B7" s="15">
        <v>885075</v>
      </c>
      <c r="C7" s="12">
        <f t="shared" si="0"/>
        <v>0.31940024243491555</v>
      </c>
    </row>
    <row r="8" spans="1:3" ht="15" x14ac:dyDescent="0.25">
      <c r="A8" s="7" t="s">
        <v>11</v>
      </c>
      <c r="B8" s="15">
        <v>355910</v>
      </c>
      <c r="C8" s="12">
        <f t="shared" si="0"/>
        <v>0.12843853942887415</v>
      </c>
    </row>
    <row r="9" spans="1:3" ht="15" x14ac:dyDescent="0.25">
      <c r="A9" s="7" t="s">
        <v>12</v>
      </c>
      <c r="B9" s="15">
        <v>329760</v>
      </c>
      <c r="C9" s="12">
        <f t="shared" si="0"/>
        <v>0.11900169358002174</v>
      </c>
    </row>
    <row r="10" spans="1:3" ht="15" x14ac:dyDescent="0.25">
      <c r="A10" s="9" t="s">
        <v>9</v>
      </c>
      <c r="B10" s="15">
        <f>SUM(B5:B9)</f>
        <v>2771053</v>
      </c>
      <c r="C10" s="8"/>
    </row>
  </sheetData>
  <mergeCells count="2">
    <mergeCell ref="A1:C1"/>
    <mergeCell ref="A2:C2"/>
  </mergeCells>
  <phoneticPr fontId="0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C5" sqref="C5:C9"/>
    </sheetView>
  </sheetViews>
  <sheetFormatPr baseColWidth="10" defaultColWidth="9.140625" defaultRowHeight="12.75" x14ac:dyDescent="0.2"/>
  <cols>
    <col min="1" max="1" width="33.28515625" customWidth="1"/>
    <col min="2" max="2" width="16.28515625" customWidth="1"/>
    <col min="3" max="3" width="10.7109375" customWidth="1"/>
  </cols>
  <sheetData>
    <row r="1" spans="1:3" ht="18.75" x14ac:dyDescent="0.3">
      <c r="A1" s="14" t="s">
        <v>0</v>
      </c>
      <c r="B1" s="14"/>
      <c r="C1" s="14"/>
    </row>
    <row r="2" spans="1:3" ht="18.75" x14ac:dyDescent="0.3">
      <c r="A2" s="14" t="s">
        <v>1</v>
      </c>
      <c r="B2" s="14"/>
      <c r="C2" s="14"/>
    </row>
    <row r="4" spans="1:3" ht="30" x14ac:dyDescent="0.25">
      <c r="A4" s="10" t="s">
        <v>2</v>
      </c>
      <c r="B4" s="11" t="s">
        <v>3</v>
      </c>
      <c r="C4" s="11" t="s">
        <v>4</v>
      </c>
    </row>
    <row r="5" spans="1:3" ht="15" x14ac:dyDescent="0.25">
      <c r="A5" s="7" t="s">
        <v>5</v>
      </c>
      <c r="B5" s="15">
        <v>169000</v>
      </c>
      <c r="C5" s="12">
        <f>IFERROR(B5/$B$10,"FAUTE")</f>
        <v>8.3567594563656006E-2</v>
      </c>
    </row>
    <row r="6" spans="1:3" ht="15" x14ac:dyDescent="0.25">
      <c r="A6" s="7" t="s">
        <v>6</v>
      </c>
      <c r="B6" s="15">
        <v>725052</v>
      </c>
      <c r="C6" s="12">
        <f t="shared" ref="C6:C9" si="0">IFERROR(B6/$B$10,"FAUTE")</f>
        <v>0.35852574895602318</v>
      </c>
    </row>
    <row r="7" spans="1:3" ht="15" x14ac:dyDescent="0.25">
      <c r="A7" s="7" t="s">
        <v>13</v>
      </c>
      <c r="B7" s="15">
        <v>785073</v>
      </c>
      <c r="C7" s="12">
        <f t="shared" si="0"/>
        <v>0.38820510157913085</v>
      </c>
    </row>
    <row r="8" spans="1:3" ht="15" x14ac:dyDescent="0.25">
      <c r="A8" s="7" t="s">
        <v>11</v>
      </c>
      <c r="B8" s="15">
        <v>255700</v>
      </c>
      <c r="C8" s="12">
        <f t="shared" si="0"/>
        <v>0.12643925402323575</v>
      </c>
    </row>
    <row r="9" spans="1:3" ht="15" x14ac:dyDescent="0.25">
      <c r="A9" s="7" t="s">
        <v>12</v>
      </c>
      <c r="B9" s="15">
        <v>87490</v>
      </c>
      <c r="C9" s="12">
        <f t="shared" si="0"/>
        <v>4.3262300877954227E-2</v>
      </c>
    </row>
    <row r="10" spans="1:3" ht="15" x14ac:dyDescent="0.25">
      <c r="A10" s="9" t="s">
        <v>10</v>
      </c>
      <c r="B10" s="15">
        <f>SUM(B5:B9)</f>
        <v>2022315</v>
      </c>
      <c r="C10" s="8"/>
    </row>
  </sheetData>
  <mergeCells count="2">
    <mergeCell ref="A1:C1"/>
    <mergeCell ref="A2:C2"/>
  </mergeCells>
  <phoneticPr fontId="0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opLeftCell="A2" zoomScaleNormal="100" workbookViewId="0">
      <selection activeCell="A5" sqref="A5"/>
    </sheetView>
  </sheetViews>
  <sheetFormatPr baseColWidth="10" defaultColWidth="9.140625" defaultRowHeight="12.75" x14ac:dyDescent="0.2"/>
  <cols>
    <col min="1" max="1" width="39.42578125" bestFit="1" customWidth="1"/>
    <col min="2" max="2" width="15.7109375" customWidth="1"/>
    <col min="3" max="3" width="11.28515625" customWidth="1"/>
  </cols>
  <sheetData>
    <row r="1" spans="1:3" ht="18.75" x14ac:dyDescent="0.3">
      <c r="A1" s="14" t="s">
        <v>0</v>
      </c>
      <c r="B1" s="14"/>
      <c r="C1" s="14"/>
    </row>
    <row r="2" spans="1:3" ht="18.75" x14ac:dyDescent="0.3">
      <c r="A2" s="14" t="s">
        <v>1</v>
      </c>
      <c r="B2" s="14"/>
      <c r="C2" s="14"/>
    </row>
    <row r="4" spans="1:3" ht="30" x14ac:dyDescent="0.25">
      <c r="A4" s="10" t="s">
        <v>2</v>
      </c>
      <c r="B4" s="11" t="s">
        <v>3</v>
      </c>
      <c r="C4" s="11" t="s">
        <v>4</v>
      </c>
    </row>
    <row r="5" spans="1:3" ht="15" x14ac:dyDescent="0.25">
      <c r="A5" s="7" t="s">
        <v>5</v>
      </c>
      <c r="B5" s="16">
        <f>SUM(Janvier:Mars!B5)</f>
        <v>1669985</v>
      </c>
      <c r="C5" s="13">
        <f>IFERROR(B5/$B$10,"INEXACT")</f>
        <v>0.22301027312059743</v>
      </c>
    </row>
    <row r="6" spans="1:3" ht="15" x14ac:dyDescent="0.25">
      <c r="A6" s="7" t="s">
        <v>6</v>
      </c>
      <c r="B6" s="16">
        <f>SUM(Janvier:Mars!B6)</f>
        <v>2000364</v>
      </c>
      <c r="C6" s="13">
        <f t="shared" ref="C6:C9" si="0">IFERROR(B6/$B$10,"INEXACT")</f>
        <v>0.26712917899299138</v>
      </c>
    </row>
    <row r="7" spans="1:3" ht="15" x14ac:dyDescent="0.25">
      <c r="A7" s="7" t="s">
        <v>13</v>
      </c>
      <c r="B7" s="16">
        <f>SUM(Janvier:Mars!B7)</f>
        <v>1768738</v>
      </c>
      <c r="C7" s="13">
        <f t="shared" si="0"/>
        <v>0.23619777690145674</v>
      </c>
    </row>
    <row r="8" spans="1:3" ht="15" x14ac:dyDescent="0.25">
      <c r="A8" s="7" t="s">
        <v>11</v>
      </c>
      <c r="B8" s="16">
        <f>SUM(Janvier:Mars!B8)</f>
        <v>1164040</v>
      </c>
      <c r="C8" s="13">
        <f t="shared" si="0"/>
        <v>0.15544623354299603</v>
      </c>
    </row>
    <row r="9" spans="1:3" ht="15" x14ac:dyDescent="0.25">
      <c r="A9" s="7" t="s">
        <v>12</v>
      </c>
      <c r="B9" s="16">
        <f>SUM(Janvier:Mars!B9)</f>
        <v>885250</v>
      </c>
      <c r="C9" s="13">
        <f t="shared" si="0"/>
        <v>0.11821653744195838</v>
      </c>
    </row>
    <row r="10" spans="1:3" ht="15" x14ac:dyDescent="0.25">
      <c r="A10" s="9" t="s">
        <v>7</v>
      </c>
      <c r="B10" s="16">
        <f>SUM(B5:B9)</f>
        <v>7488377</v>
      </c>
      <c r="C10" s="7"/>
    </row>
  </sheetData>
  <mergeCells count="2">
    <mergeCell ref="A1:C1"/>
    <mergeCell ref="A2:C2"/>
  </mergeCells>
  <pageMargins left="0.7" right="0.7" top="0.75" bottom="0.75" header="0.3" footer="0.3"/>
  <pageSetup orientation="portrait" r:id="rId1"/>
  <headerFooter>
    <oddFooter>&amp;CVotre nom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zoomScaleNormal="100" workbookViewId="0">
      <selection sqref="A1:B1"/>
    </sheetView>
  </sheetViews>
  <sheetFormatPr baseColWidth="10" defaultColWidth="9.140625" defaultRowHeight="12.75" x14ac:dyDescent="0.2"/>
  <cols>
    <col min="2" max="2" width="15.140625" customWidth="1"/>
    <col min="3" max="3" width="13" customWidth="1"/>
    <col min="4" max="4" width="10.85546875" customWidth="1"/>
  </cols>
  <sheetData>
    <row r="1" spans="1:5" ht="15" x14ac:dyDescent="0.25">
      <c r="A1" s="17" t="s">
        <v>14</v>
      </c>
      <c r="B1" s="17" t="s">
        <v>15</v>
      </c>
      <c r="C1" s="17" t="s">
        <v>16</v>
      </c>
      <c r="D1" s="17" t="s">
        <v>17</v>
      </c>
      <c r="E1" s="17" t="s">
        <v>18</v>
      </c>
    </row>
    <row r="2" spans="1:5" ht="15" x14ac:dyDescent="0.25">
      <c r="A2" s="17" t="str">
        <f>PROPER(A1)</f>
        <v>Bâtons</v>
      </c>
      <c r="B2" s="17" t="str">
        <f t="shared" ref="B2:E2" si="0">PROPER(B1)</f>
        <v xml:space="preserve"> Patins À Glace</v>
      </c>
      <c r="C2" s="17" t="str">
        <f t="shared" si="0"/>
        <v xml:space="preserve"> Protections</v>
      </c>
      <c r="D2" s="17" t="str">
        <f t="shared" si="0"/>
        <v xml:space="preserve"> Casques</v>
      </c>
      <c r="E2" s="17" t="str">
        <f t="shared" si="0"/>
        <v xml:space="preserve"> Sacs </v>
      </c>
    </row>
    <row r="4" spans="1:5" ht="15" x14ac:dyDescent="0.25">
      <c r="A4" s="7"/>
    </row>
    <row r="5" spans="1:5" ht="15" x14ac:dyDescent="0.25">
      <c r="A5" s="7"/>
    </row>
    <row r="6" spans="1:5" ht="15" x14ac:dyDescent="0.25">
      <c r="A6" s="7"/>
    </row>
    <row r="7" spans="1:5" ht="15" x14ac:dyDescent="0.25">
      <c r="A7" s="7"/>
    </row>
    <row r="8" spans="1:5" ht="15" x14ac:dyDescent="0.25">
      <c r="A8" s="7"/>
    </row>
  </sheetData>
  <pageMargins left="0.7" right="0.7" top="0.75" bottom="0.75" header="0.3" footer="0.3"/>
  <pageSetup orientation="portrait" r:id="rId1"/>
  <headerFooter>
    <oddFooter>&amp;CVotre nom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Janvier</vt:lpstr>
      <vt:lpstr>Février</vt:lpstr>
      <vt:lpstr>Mars</vt:lpstr>
      <vt:lpstr>Résumé</vt:lpstr>
      <vt:lpstr>Articles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Lynn Wermers</dc:creator>
  <cp:lastModifiedBy>Colette</cp:lastModifiedBy>
  <cp:lastPrinted>2006-08-15T20:14:50Z</cp:lastPrinted>
  <dcterms:created xsi:type="dcterms:W3CDTF">1995-07-31T18:06:48Z</dcterms:created>
  <dcterms:modified xsi:type="dcterms:W3CDTF">2011-02-20T19:34:57Z</dcterms:modified>
</cp:coreProperties>
</file>